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8_{181859A6-023C-4855-B594-3B204FB5AA0F}" xr6:coauthVersionLast="47" xr6:coauthVersionMax="47" xr10:uidLastSave="{00000000-0000-0000-0000-000000000000}"/>
  <bookViews>
    <workbookView xWindow="-108" yWindow="-108" windowWidth="23256" windowHeight="12456" xr2:uid="{07BF969D-0785-4229-AA0F-188D2373342C}"/>
  </bookViews>
  <sheets>
    <sheet name="SETIEMBRE 2022" sheetId="1" r:id="rId1"/>
  </sheets>
  <definedNames>
    <definedName name="_xlnm.Print_Area" localSheetId="0">'SETIEMBRE 2022'!$A$1:$E$94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7" i="1" l="1"/>
  <c r="C33" i="1"/>
  <c r="C28" i="1" l="1"/>
  <c r="C14" i="1"/>
  <c r="C22" i="1" l="1"/>
  <c r="C9" i="1" l="1"/>
  <c r="C67" i="1" l="1"/>
  <c r="C72" i="1"/>
  <c r="C77" i="1"/>
  <c r="C80" i="1"/>
  <c r="C84" i="1"/>
  <c r="C86" i="1"/>
  <c r="C60" i="1"/>
  <c r="C57" i="1"/>
  <c r="C43" i="1"/>
  <c r="C21" i="1" s="1"/>
  <c r="C56" i="1" l="1"/>
  <c r="C83" i="1"/>
  <c r="C66" i="1"/>
  <c r="C8" i="1"/>
  <c r="C64" i="1" l="1"/>
  <c r="C7" i="1"/>
  <c r="C6" i="1" l="1"/>
</calcChain>
</file>

<file path=xl/sharedStrings.xml><?xml version="1.0" encoding="utf-8"?>
<sst xmlns="http://schemas.openxmlformats.org/spreadsheetml/2006/main" count="86" uniqueCount="68">
  <si>
    <t>PASIVO CORRIENTE</t>
  </si>
  <si>
    <t>PROVISIONES A PAGAR</t>
  </si>
  <si>
    <t>PROVISIONES P/ESCRITURAS</t>
  </si>
  <si>
    <t>RETENCION S/IVA</t>
  </si>
  <si>
    <t>RETENCION SEGURO SOCIAL</t>
  </si>
  <si>
    <t xml:space="preserve">Vencimientos </t>
  </si>
  <si>
    <t xml:space="preserve">DESCRIPCION </t>
  </si>
  <si>
    <t xml:space="preserve">MONTO </t>
  </si>
  <si>
    <t>Desde</t>
  </si>
  <si>
    <t>Hasta</t>
  </si>
  <si>
    <t>PASIVO</t>
  </si>
  <si>
    <t>OBLIGACIONES BANCARIAS</t>
  </si>
  <si>
    <t xml:space="preserve">OBLIGACIONES EN MONEDA NACIONAL </t>
  </si>
  <si>
    <t xml:space="preserve">BANCO REGIONAL S.A. </t>
  </si>
  <si>
    <t xml:space="preserve">BANCO BBVA PARAGUAY S.A. </t>
  </si>
  <si>
    <t>OBLIGACIONES EN MONEDA EXTRANJERA</t>
  </si>
  <si>
    <t>BANCO VISION SAECA</t>
  </si>
  <si>
    <t xml:space="preserve">BANCO SUDAMERIS S.A. </t>
  </si>
  <si>
    <t xml:space="preserve">BANCO BASA S.A. </t>
  </si>
  <si>
    <t>BANCO CONTINENTAL SAECA</t>
  </si>
  <si>
    <t xml:space="preserve">OBLIGACIONES COMERCIALES </t>
  </si>
  <si>
    <t>OBLIGACIONES VARIAS</t>
  </si>
  <si>
    <t xml:space="preserve">PROVEEDORES LOCALES </t>
  </si>
  <si>
    <t xml:space="preserve">ANTICIPO DE CLIENTES </t>
  </si>
  <si>
    <t>ANTICIPOS P/ESCRITURAS Y PRENDAS</t>
  </si>
  <si>
    <t xml:space="preserve">DEPOSITOS BANCARIOS A IDENTIFICAR </t>
  </si>
  <si>
    <t>PROVISIONES</t>
  </si>
  <si>
    <t>REPRESENTADAS</t>
  </si>
  <si>
    <t>ACREEDORES</t>
  </si>
  <si>
    <t xml:space="preserve">ACREEDORES VARIOS </t>
  </si>
  <si>
    <t>WALTER DANIEL ISMACHOWIEZ</t>
  </si>
  <si>
    <t xml:space="preserve">OBLIGACIONES VARIAS Y FISCALES </t>
  </si>
  <si>
    <t xml:space="preserve">OBLIGACIONES P/EMISIONES </t>
  </si>
  <si>
    <t>OBLIGACIONES EN MONEDA NACIONAL</t>
  </si>
  <si>
    <t>BONOS A PAGAR  Gs.</t>
  </si>
  <si>
    <t>INTERESES S/BONOS A PAGAR Gs.</t>
  </si>
  <si>
    <t>INTERESES S/BONOS A PAGAR  U$s.</t>
  </si>
  <si>
    <t xml:space="preserve">PASIVO NO CORRIENTE </t>
  </si>
  <si>
    <t>05/11/2028</t>
  </si>
  <si>
    <t xml:space="preserve">BANCO BASA </t>
  </si>
  <si>
    <t>GARANTIAS VARIAS</t>
  </si>
  <si>
    <t>GARANTIA ALQUILERES</t>
  </si>
  <si>
    <t>Victor Servin</t>
  </si>
  <si>
    <t>Representante Legal</t>
  </si>
  <si>
    <t>BANCO BBVA PARAGUAY S.A.</t>
  </si>
  <si>
    <t xml:space="preserve">FORD MOTOR COMPANY USA </t>
  </si>
  <si>
    <t xml:space="preserve">NEW HOLLAND </t>
  </si>
  <si>
    <t>CHERY SOCMA</t>
  </si>
  <si>
    <t>GUERRA INTERNATIONAL INC.</t>
  </si>
  <si>
    <t xml:space="preserve">PETRONAS LUBRICANTES BRASIL S.A. </t>
  </si>
  <si>
    <t xml:space="preserve">PUENTE CASA DE BOLSA S.A. </t>
  </si>
  <si>
    <t>RETENCION S/FLETE INTERNACIONAL</t>
  </si>
  <si>
    <t>R.NETO S.A.</t>
  </si>
  <si>
    <t xml:space="preserve">IMPUESTO A LA RENTA A PAGAR </t>
  </si>
  <si>
    <t xml:space="preserve">INTERESES S/OBLIGACIONES BANCARIAS </t>
  </si>
  <si>
    <t>PROVISION P/FALLAS DE CAJA</t>
  </si>
  <si>
    <t xml:space="preserve">PROVISION P/COSTOS REPUESTOS </t>
  </si>
  <si>
    <t>FORD MOTOR COMPANY BRASIL</t>
  </si>
  <si>
    <t xml:space="preserve">AGUINALDO Y OTROS BENEFICIOS A PAGAR </t>
  </si>
  <si>
    <t>BONOS A PAGAR  U$S.</t>
  </si>
  <si>
    <t>ALPE IND.Y COM.</t>
  </si>
  <si>
    <t xml:space="preserve">                       INFORME DE DEUDAS AL 30 DE SETIEMBRE DEL 2022</t>
  </si>
  <si>
    <t xml:space="preserve">TRIMBLE EUROPE </t>
  </si>
  <si>
    <t>IVA DEBITO</t>
  </si>
  <si>
    <t>FINANCIACION IVA</t>
  </si>
  <si>
    <t>08/10/2022</t>
  </si>
  <si>
    <t>03/09/2023</t>
  </si>
  <si>
    <t>03/10/2023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</si>
</sst>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13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9"/>
      <name val="Arial"/>
      <family val="2"/>
      <charset val="1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sz val="10"/>
      <color theme="1"/>
      <name val="Arial"/>
      <family val="2"/>
    </font>
    <font>
      <sz val="9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6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6" fillId="0" borderId="0" xfId="0" applyFont="1"/>
    <xf numFmtId="0" fontId="5" fillId="0" borderId="0" xfId="0" applyFont="1"/>
    <xf numFmtId="3" fontId="5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0" xfId="0" applyNumberFormat="1" applyFont="1" applyAlignment="1">
      <alignment horizontal="center"/>
    </xf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center"/>
    </xf>
    <xf numFmtId="14" fontId="0" fillId="0" borderId="0" xfId="0" applyNumberFormat="1"/>
    <xf numFmtId="3" fontId="0" fillId="0" borderId="0" xfId="0" applyNumberFormat="1" applyAlignment="1">
      <alignment horizontal="right"/>
    </xf>
    <xf numFmtId="0" fontId="11" fillId="0" borderId="0" xfId="0" applyFont="1"/>
    <xf numFmtId="0" fontId="10" fillId="0" borderId="0" xfId="0" applyFont="1" applyAlignment="1">
      <alignment horizontal="center" vertical="top"/>
    </xf>
    <xf numFmtId="14" fontId="4" fillId="0" borderId="0" xfId="0" applyNumberFormat="1" applyFont="1" applyAlignment="1">
      <alignment horizontal="center"/>
    </xf>
    <xf numFmtId="0" fontId="12" fillId="0" borderId="0" xfId="0" applyFont="1" applyAlignment="1">
      <alignment horizontal="right"/>
    </xf>
    <xf numFmtId="3" fontId="3" fillId="0" borderId="0" xfId="0" applyNumberFormat="1" applyFont="1" applyAlignment="1">
      <alignment horizontal="right"/>
    </xf>
    <xf numFmtId="14" fontId="2" fillId="0" borderId="0" xfId="0" applyNumberFormat="1" applyFont="1" applyAlignment="1">
      <alignment horizontal="center"/>
    </xf>
    <xf numFmtId="3" fontId="0" fillId="0" borderId="0" xfId="0" applyNumberFormat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14" fontId="5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 vertical="top"/>
    </xf>
    <xf numFmtId="14" fontId="9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4" fontId="1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14" fontId="5" fillId="0" borderId="0" xfId="0" applyNumberFormat="1" applyFont="1" applyAlignment="1">
      <alignment horizontal="center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0</xdr:rowOff>
    </xdr:from>
    <xdr:to>
      <xdr:col>1</xdr:col>
      <xdr:colOff>1676400</xdr:colOff>
      <xdr:row>3</xdr:row>
      <xdr:rowOff>15875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E4420F2E-8B8E-492F-AB4F-1FCDBD9BCF49}"/>
            </a:ext>
          </a:extLst>
        </xdr:cNvPr>
        <xdr:cNvPicPr/>
      </xdr:nvPicPr>
      <xdr:blipFill>
        <a:blip xmlns:r="http://schemas.openxmlformats.org/officeDocument/2006/relationships" r:embed="rId1"/>
        <a:srcRect r="2020" b="25436"/>
        <a:stretch>
          <a:fillRect/>
        </a:stretch>
      </xdr:blipFill>
      <xdr:spPr>
        <a:xfrm>
          <a:off x="314325" y="0"/>
          <a:ext cx="1809750" cy="56197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3EB85-B37E-4059-BC4E-2A6571F23D01}">
  <sheetPr>
    <pageSetUpPr fitToPage="1"/>
  </sheetPr>
  <dimension ref="A1:J93"/>
  <sheetViews>
    <sheetView tabSelected="1" zoomScaleNormal="100" workbookViewId="0">
      <selection activeCell="C6" sqref="C6"/>
    </sheetView>
  </sheetViews>
  <sheetFormatPr baseColWidth="10" defaultColWidth="9.109375" defaultRowHeight="13.2" x14ac:dyDescent="0.25"/>
  <cols>
    <col min="1" max="1" width="6.6640625" customWidth="1"/>
    <col min="2" max="2" width="53.44140625" customWidth="1"/>
    <col min="3" max="3" width="22.109375" customWidth="1"/>
    <col min="4" max="5" width="16.33203125" style="11" customWidth="1"/>
    <col min="8" max="8" width="14.6640625" bestFit="1" customWidth="1"/>
  </cols>
  <sheetData>
    <row r="1" spans="1:5" ht="18" customHeight="1" x14ac:dyDescent="0.25">
      <c r="A1" s="1"/>
      <c r="B1" s="21"/>
      <c r="D1" s="29"/>
      <c r="E1" s="29"/>
    </row>
    <row r="2" spans="1:5" ht="18" x14ac:dyDescent="0.35">
      <c r="A2" s="1"/>
      <c r="B2" s="27" t="s">
        <v>61</v>
      </c>
      <c r="C2" s="27"/>
      <c r="D2" s="27"/>
      <c r="E2" s="27"/>
    </row>
    <row r="3" spans="1:5" ht="6.75" customHeight="1" x14ac:dyDescent="0.35">
      <c r="A3" s="1"/>
      <c r="B3" s="20"/>
      <c r="C3" s="20"/>
      <c r="D3" s="24"/>
      <c r="E3" s="24"/>
    </row>
    <row r="4" spans="1:5" ht="14.4" x14ac:dyDescent="0.3">
      <c r="A4" s="2"/>
      <c r="B4" s="5"/>
      <c r="C4" s="6"/>
      <c r="D4" s="28" t="s">
        <v>5</v>
      </c>
      <c r="E4" s="28"/>
    </row>
    <row r="5" spans="1:5" ht="14.4" x14ac:dyDescent="0.3">
      <c r="A5" s="2"/>
      <c r="B5" s="7" t="s">
        <v>6</v>
      </c>
      <c r="C5" s="8" t="s">
        <v>7</v>
      </c>
      <c r="D5" s="22" t="s">
        <v>8</v>
      </c>
      <c r="E5" s="22" t="s">
        <v>9</v>
      </c>
    </row>
    <row r="6" spans="1:5" ht="14.4" x14ac:dyDescent="0.3">
      <c r="A6" s="3"/>
      <c r="B6" s="9" t="s">
        <v>10</v>
      </c>
      <c r="C6" s="6">
        <f>+C7+C64</f>
        <v>422651412143</v>
      </c>
      <c r="D6" s="10"/>
      <c r="E6" s="10"/>
    </row>
    <row r="7" spans="1:5" ht="12.75" customHeight="1" x14ac:dyDescent="0.3">
      <c r="A7" s="2"/>
      <c r="B7" s="5" t="s">
        <v>0</v>
      </c>
      <c r="C7" s="6">
        <f>+C8+C21+C47+C56</f>
        <v>163715625191</v>
      </c>
    </row>
    <row r="8" spans="1:5" ht="14.4" x14ac:dyDescent="0.3">
      <c r="A8" s="3"/>
      <c r="B8" s="5" t="s">
        <v>11</v>
      </c>
      <c r="C8" s="6">
        <f>+C9+C14</f>
        <v>25769695658</v>
      </c>
    </row>
    <row r="9" spans="1:5" ht="14.4" x14ac:dyDescent="0.3">
      <c r="A9" s="3"/>
      <c r="B9" s="5" t="s">
        <v>12</v>
      </c>
      <c r="C9" s="6">
        <f>SUM(C10:C13)</f>
        <v>13506870139</v>
      </c>
    </row>
    <row r="10" spans="1:5" ht="14.4" x14ac:dyDescent="0.3">
      <c r="A10" s="16"/>
      <c r="B10" s="13" t="s">
        <v>17</v>
      </c>
      <c r="C10" s="17">
        <v>4857142860</v>
      </c>
      <c r="D10" s="25">
        <v>44853</v>
      </c>
      <c r="E10" s="25">
        <v>45183</v>
      </c>
    </row>
    <row r="11" spans="1:5" x14ac:dyDescent="0.25">
      <c r="A11" s="3"/>
      <c r="B11" t="s">
        <v>13</v>
      </c>
      <c r="C11" s="12">
        <v>634580076</v>
      </c>
      <c r="D11" s="14" t="s">
        <v>65</v>
      </c>
      <c r="E11" s="14" t="s">
        <v>66</v>
      </c>
    </row>
    <row r="12" spans="1:5" x14ac:dyDescent="0.25">
      <c r="A12" s="3"/>
      <c r="B12" t="s">
        <v>14</v>
      </c>
      <c r="C12" s="12">
        <v>4114634052</v>
      </c>
      <c r="D12" s="10">
        <v>44835</v>
      </c>
      <c r="E12" s="10">
        <v>45190</v>
      </c>
    </row>
    <row r="13" spans="1:5" x14ac:dyDescent="0.25">
      <c r="A13" s="3"/>
      <c r="B13" t="s">
        <v>18</v>
      </c>
      <c r="C13" s="12">
        <v>3900513151</v>
      </c>
      <c r="D13" s="10">
        <v>44837</v>
      </c>
      <c r="E13" s="25">
        <v>45170</v>
      </c>
    </row>
    <row r="14" spans="1:5" ht="14.4" x14ac:dyDescent="0.3">
      <c r="A14" s="3"/>
      <c r="B14" s="5" t="s">
        <v>15</v>
      </c>
      <c r="C14" s="6">
        <f>SUM(C15:C19)</f>
        <v>12262825519</v>
      </c>
    </row>
    <row r="15" spans="1:5" x14ac:dyDescent="0.25">
      <c r="A15" s="3"/>
      <c r="B15" t="s">
        <v>16</v>
      </c>
      <c r="C15" s="12">
        <v>847364258</v>
      </c>
      <c r="D15" s="25">
        <v>44844</v>
      </c>
      <c r="E15" s="25">
        <v>45179</v>
      </c>
    </row>
    <row r="16" spans="1:5" x14ac:dyDescent="0.25">
      <c r="A16" s="3"/>
      <c r="B16" t="s">
        <v>18</v>
      </c>
      <c r="C16" s="12">
        <v>7825001654</v>
      </c>
      <c r="D16" s="10">
        <v>44844</v>
      </c>
      <c r="E16" s="10">
        <v>45177</v>
      </c>
    </row>
    <row r="17" spans="1:5" x14ac:dyDescent="0.25">
      <c r="A17" s="3"/>
      <c r="B17" t="s">
        <v>13</v>
      </c>
      <c r="C17" s="12">
        <v>655116000</v>
      </c>
      <c r="D17" s="25">
        <v>44964</v>
      </c>
      <c r="E17" s="25">
        <v>45144</v>
      </c>
    </row>
    <row r="18" spans="1:5" x14ac:dyDescent="0.25">
      <c r="A18" s="3"/>
      <c r="B18" t="s">
        <v>19</v>
      </c>
      <c r="C18" s="12">
        <v>2858191062</v>
      </c>
      <c r="D18" s="10">
        <v>44862</v>
      </c>
      <c r="E18" s="10">
        <v>45196</v>
      </c>
    </row>
    <row r="19" spans="1:5" x14ac:dyDescent="0.25">
      <c r="A19" s="3"/>
      <c r="B19" t="s">
        <v>54</v>
      </c>
      <c r="C19" s="12">
        <v>77152545</v>
      </c>
      <c r="D19" s="25">
        <v>44844</v>
      </c>
      <c r="E19" s="10">
        <v>45196</v>
      </c>
    </row>
    <row r="20" spans="1:5" ht="6.75" customHeight="1" x14ac:dyDescent="0.25">
      <c r="A20" s="3"/>
      <c r="C20" s="12"/>
    </row>
    <row r="21" spans="1:5" ht="14.4" x14ac:dyDescent="0.3">
      <c r="A21" s="3"/>
      <c r="B21" s="5" t="s">
        <v>20</v>
      </c>
      <c r="C21" s="6">
        <f>+C22+C28+C33+C43</f>
        <v>115996391880</v>
      </c>
    </row>
    <row r="22" spans="1:5" ht="12.75" customHeight="1" x14ac:dyDescent="0.3">
      <c r="A22" s="3"/>
      <c r="B22" s="5" t="s">
        <v>21</v>
      </c>
      <c r="C22" s="6">
        <f>SUM(C23:C27)</f>
        <v>8584769657</v>
      </c>
    </row>
    <row r="23" spans="1:5" ht="12.75" customHeight="1" x14ac:dyDescent="0.25">
      <c r="A23" s="3"/>
      <c r="B23" t="s">
        <v>22</v>
      </c>
      <c r="C23" s="12">
        <v>4153690417</v>
      </c>
      <c r="D23" s="10">
        <v>44835</v>
      </c>
      <c r="E23" s="10">
        <v>44957</v>
      </c>
    </row>
    <row r="24" spans="1:5" x14ac:dyDescent="0.25">
      <c r="A24" s="3"/>
      <c r="B24" t="s">
        <v>23</v>
      </c>
      <c r="C24" s="12">
        <v>1039705940</v>
      </c>
      <c r="D24" s="10">
        <v>44835</v>
      </c>
      <c r="E24" s="10">
        <v>44957</v>
      </c>
    </row>
    <row r="25" spans="1:5" x14ac:dyDescent="0.25">
      <c r="A25" s="2"/>
      <c r="B25" t="s">
        <v>24</v>
      </c>
      <c r="C25" s="12">
        <v>303446417</v>
      </c>
      <c r="D25" s="10">
        <v>44835</v>
      </c>
      <c r="E25" s="10">
        <v>44957</v>
      </c>
    </row>
    <row r="26" spans="1:5" ht="12.75" customHeight="1" x14ac:dyDescent="0.25">
      <c r="A26" s="2"/>
      <c r="B26" t="s">
        <v>25</v>
      </c>
      <c r="C26" s="12">
        <v>174684311</v>
      </c>
      <c r="D26" s="10">
        <v>44835</v>
      </c>
      <c r="E26" s="10">
        <v>44957</v>
      </c>
    </row>
    <row r="27" spans="1:5" x14ac:dyDescent="0.25">
      <c r="A27" s="3"/>
      <c r="B27" t="s">
        <v>50</v>
      </c>
      <c r="C27" s="12">
        <v>2913242572</v>
      </c>
      <c r="D27" s="10">
        <v>44835</v>
      </c>
      <c r="E27" s="10">
        <v>45170</v>
      </c>
    </row>
    <row r="28" spans="1:5" ht="14.4" x14ac:dyDescent="0.3">
      <c r="A28" s="3"/>
      <c r="B28" s="5" t="s">
        <v>26</v>
      </c>
      <c r="C28" s="6">
        <f>SUM(C29:C32)</f>
        <v>5937414023</v>
      </c>
      <c r="D28" s="10"/>
      <c r="E28" s="10"/>
    </row>
    <row r="29" spans="1:5" x14ac:dyDescent="0.25">
      <c r="A29" s="3"/>
      <c r="B29" t="s">
        <v>1</v>
      </c>
      <c r="C29" s="12">
        <v>5842827409</v>
      </c>
      <c r="D29" s="10">
        <v>44835</v>
      </c>
      <c r="E29" s="10">
        <v>44957</v>
      </c>
    </row>
    <row r="30" spans="1:5" x14ac:dyDescent="0.25">
      <c r="A30" s="3"/>
      <c r="B30" t="s">
        <v>2</v>
      </c>
      <c r="C30" s="12">
        <v>18725326</v>
      </c>
      <c r="D30" s="10">
        <v>44835</v>
      </c>
      <c r="E30" s="10">
        <v>44957</v>
      </c>
    </row>
    <row r="31" spans="1:5" x14ac:dyDescent="0.25">
      <c r="A31" s="3"/>
      <c r="B31" t="s">
        <v>55</v>
      </c>
      <c r="C31" s="12">
        <v>6300000</v>
      </c>
      <c r="D31" s="10">
        <v>44835</v>
      </c>
      <c r="E31" s="10">
        <v>44926</v>
      </c>
    </row>
    <row r="32" spans="1:5" x14ac:dyDescent="0.25">
      <c r="A32" s="3"/>
      <c r="B32" t="s">
        <v>56</v>
      </c>
      <c r="C32" s="12">
        <v>69561288</v>
      </c>
      <c r="D32" s="10">
        <v>44835</v>
      </c>
      <c r="E32" s="10">
        <v>44926</v>
      </c>
    </row>
    <row r="33" spans="1:10" ht="14.4" x14ac:dyDescent="0.3">
      <c r="A33" s="3"/>
      <c r="B33" s="5" t="s">
        <v>27</v>
      </c>
      <c r="C33" s="6">
        <f>SUM(C34:C42)</f>
        <v>89104812638</v>
      </c>
      <c r="D33" s="10"/>
      <c r="E33" s="10"/>
    </row>
    <row r="34" spans="1:10" x14ac:dyDescent="0.25">
      <c r="A34" s="3"/>
      <c r="B34" t="s">
        <v>45</v>
      </c>
      <c r="C34" s="12">
        <v>36191596635</v>
      </c>
      <c r="D34" s="10">
        <v>44835</v>
      </c>
      <c r="E34" s="10">
        <v>44957</v>
      </c>
    </row>
    <row r="35" spans="1:10" x14ac:dyDescent="0.25">
      <c r="A35" s="3"/>
      <c r="B35" t="s">
        <v>46</v>
      </c>
      <c r="C35" s="12">
        <v>51515524383</v>
      </c>
      <c r="D35" s="10">
        <v>44835</v>
      </c>
      <c r="E35" s="10">
        <v>44957</v>
      </c>
    </row>
    <row r="36" spans="1:10" x14ac:dyDescent="0.25">
      <c r="A36" s="3"/>
      <c r="B36" t="s">
        <v>57</v>
      </c>
      <c r="C36" s="12">
        <v>0</v>
      </c>
      <c r="D36" s="10">
        <v>44835</v>
      </c>
      <c r="E36" s="10">
        <v>44957</v>
      </c>
    </row>
    <row r="37" spans="1:10" x14ac:dyDescent="0.25">
      <c r="A37" s="3"/>
      <c r="B37" t="s">
        <v>52</v>
      </c>
      <c r="C37" s="12">
        <v>786774410</v>
      </c>
      <c r="D37" s="10">
        <v>44835</v>
      </c>
      <c r="E37" s="10">
        <v>44957</v>
      </c>
    </row>
    <row r="38" spans="1:10" x14ac:dyDescent="0.25">
      <c r="A38" s="3"/>
      <c r="B38" t="s">
        <v>47</v>
      </c>
      <c r="C38" s="12">
        <v>37060338</v>
      </c>
      <c r="D38" s="10">
        <v>44835</v>
      </c>
      <c r="E38" s="10">
        <v>44957</v>
      </c>
    </row>
    <row r="39" spans="1:10" x14ac:dyDescent="0.25">
      <c r="A39" s="3"/>
      <c r="B39" t="s">
        <v>48</v>
      </c>
      <c r="C39" s="12">
        <v>21446895</v>
      </c>
      <c r="D39" s="10">
        <v>44835</v>
      </c>
      <c r="E39" s="10">
        <v>44957</v>
      </c>
    </row>
    <row r="40" spans="1:10" x14ac:dyDescent="0.25">
      <c r="A40" s="3"/>
      <c r="B40" t="s">
        <v>60</v>
      </c>
      <c r="C40" s="12">
        <v>0</v>
      </c>
      <c r="D40" s="10">
        <v>44835</v>
      </c>
      <c r="E40" s="10">
        <v>44957</v>
      </c>
    </row>
    <row r="41" spans="1:10" x14ac:dyDescent="0.25">
      <c r="A41" s="3"/>
      <c r="B41" t="s">
        <v>49</v>
      </c>
      <c r="C41" s="12">
        <v>543675097</v>
      </c>
      <c r="D41" s="10">
        <v>44835</v>
      </c>
      <c r="E41" s="10">
        <v>44957</v>
      </c>
    </row>
    <row r="42" spans="1:10" x14ac:dyDescent="0.25">
      <c r="A42" s="3"/>
      <c r="B42" t="s">
        <v>62</v>
      </c>
      <c r="C42" s="12">
        <v>8734880</v>
      </c>
      <c r="D42" s="10">
        <v>44835</v>
      </c>
      <c r="E42" s="10">
        <v>44957</v>
      </c>
    </row>
    <row r="43" spans="1:10" ht="14.4" x14ac:dyDescent="0.3">
      <c r="A43" s="3"/>
      <c r="B43" s="5" t="s">
        <v>28</v>
      </c>
      <c r="C43" s="6">
        <f>SUM(C44:C45)</f>
        <v>12369395562</v>
      </c>
      <c r="D43" s="10"/>
      <c r="E43" s="10"/>
      <c r="H43" s="11"/>
      <c r="J43" s="11"/>
    </row>
    <row r="44" spans="1:10" x14ac:dyDescent="0.25">
      <c r="A44" s="3"/>
      <c r="B44" t="s">
        <v>29</v>
      </c>
      <c r="C44" s="12">
        <v>5905395562</v>
      </c>
      <c r="D44" s="10">
        <v>44835</v>
      </c>
      <c r="E44" s="10">
        <v>44957</v>
      </c>
    </row>
    <row r="45" spans="1:10" x14ac:dyDescent="0.25">
      <c r="A45" s="3"/>
      <c r="B45" t="s">
        <v>30</v>
      </c>
      <c r="C45" s="12">
        <v>6464000000</v>
      </c>
      <c r="D45" s="10">
        <v>44835</v>
      </c>
      <c r="E45" s="10">
        <v>45199</v>
      </c>
    </row>
    <row r="46" spans="1:10" ht="6.75" customHeight="1" x14ac:dyDescent="0.25">
      <c r="A46" s="3"/>
      <c r="C46" s="12"/>
      <c r="D46" s="10"/>
      <c r="E46" s="10"/>
    </row>
    <row r="47" spans="1:10" ht="14.4" x14ac:dyDescent="0.3">
      <c r="A47" s="3"/>
      <c r="B47" s="5" t="s">
        <v>31</v>
      </c>
      <c r="C47" s="6">
        <f>SUM(C48:C54)</f>
        <v>5133230380</v>
      </c>
      <c r="D47" s="10"/>
      <c r="E47" s="10"/>
    </row>
    <row r="48" spans="1:10" x14ac:dyDescent="0.25">
      <c r="A48" s="3"/>
      <c r="B48" t="s">
        <v>4</v>
      </c>
      <c r="C48" s="12">
        <v>533461106</v>
      </c>
      <c r="D48" s="10">
        <v>44845</v>
      </c>
      <c r="E48" s="10">
        <v>44845</v>
      </c>
    </row>
    <row r="49" spans="1:5" x14ac:dyDescent="0.25">
      <c r="A49" s="3"/>
      <c r="B49" t="s">
        <v>3</v>
      </c>
      <c r="C49" s="12">
        <v>170431825</v>
      </c>
      <c r="D49" s="10">
        <v>44841</v>
      </c>
      <c r="E49" s="10">
        <v>44841</v>
      </c>
    </row>
    <row r="50" spans="1:5" x14ac:dyDescent="0.25">
      <c r="A50" s="3"/>
      <c r="B50" t="s">
        <v>51</v>
      </c>
      <c r="C50" s="12">
        <v>18376717</v>
      </c>
      <c r="D50" s="10">
        <v>44841</v>
      </c>
      <c r="E50" s="10">
        <v>44841</v>
      </c>
    </row>
    <row r="51" spans="1:5" x14ac:dyDescent="0.25">
      <c r="A51" s="3"/>
      <c r="B51" t="s">
        <v>53</v>
      </c>
      <c r="C51" s="12">
        <v>1325684630</v>
      </c>
      <c r="D51" s="10">
        <v>45027</v>
      </c>
      <c r="E51" s="10">
        <v>45027</v>
      </c>
    </row>
    <row r="52" spans="1:5" x14ac:dyDescent="0.25">
      <c r="A52" s="3"/>
      <c r="B52" t="s">
        <v>58</v>
      </c>
      <c r="C52" s="12">
        <v>1833715708</v>
      </c>
      <c r="D52" s="10">
        <v>44910</v>
      </c>
      <c r="E52" s="10">
        <v>44926</v>
      </c>
    </row>
    <row r="53" spans="1:5" x14ac:dyDescent="0.25">
      <c r="A53" s="3"/>
      <c r="B53" t="s">
        <v>63</v>
      </c>
      <c r="C53" s="12">
        <v>11239710</v>
      </c>
      <c r="D53" s="10">
        <v>44845</v>
      </c>
      <c r="E53" s="10">
        <v>44845</v>
      </c>
    </row>
    <row r="54" spans="1:5" x14ac:dyDescent="0.25">
      <c r="A54" s="3"/>
      <c r="B54" t="s">
        <v>64</v>
      </c>
      <c r="C54" s="12">
        <v>1240320684</v>
      </c>
      <c r="D54" s="10">
        <v>44845</v>
      </c>
      <c r="E54" s="10">
        <v>45149</v>
      </c>
    </row>
    <row r="55" spans="1:5" ht="7.5" customHeight="1" x14ac:dyDescent="0.25">
      <c r="A55" s="3"/>
      <c r="C55" s="12"/>
      <c r="D55" s="10"/>
      <c r="E55" s="10"/>
    </row>
    <row r="56" spans="1:5" ht="14.4" x14ac:dyDescent="0.3">
      <c r="A56" s="3"/>
      <c r="B56" s="5" t="s">
        <v>32</v>
      </c>
      <c r="C56" s="6">
        <f>+C57+C60</f>
        <v>16816307273</v>
      </c>
      <c r="D56" s="10"/>
      <c r="E56" s="10"/>
    </row>
    <row r="57" spans="1:5" ht="14.4" x14ac:dyDescent="0.3">
      <c r="A57" s="3"/>
      <c r="B57" s="5" t="s">
        <v>33</v>
      </c>
      <c r="C57" s="6">
        <f>SUM(C58:C59)</f>
        <v>4468140647</v>
      </c>
      <c r="D57" s="10"/>
      <c r="E57" s="10"/>
    </row>
    <row r="58" spans="1:5" ht="14.4" x14ac:dyDescent="0.3">
      <c r="A58" s="3"/>
      <c r="B58" t="s">
        <v>34</v>
      </c>
      <c r="C58" s="12">
        <v>2500000000</v>
      </c>
      <c r="D58" s="26">
        <v>44951</v>
      </c>
      <c r="E58" s="18">
        <v>44951</v>
      </c>
    </row>
    <row r="59" spans="1:5" ht="14.4" x14ac:dyDescent="0.3">
      <c r="A59" s="3"/>
      <c r="B59" t="s">
        <v>35</v>
      </c>
      <c r="C59" s="12">
        <v>1968140647</v>
      </c>
      <c r="D59" s="10">
        <v>44852</v>
      </c>
      <c r="E59" s="18">
        <v>45161</v>
      </c>
    </row>
    <row r="60" spans="1:5" ht="14.4" x14ac:dyDescent="0.3">
      <c r="A60" s="3"/>
      <c r="B60" s="5" t="s">
        <v>15</v>
      </c>
      <c r="C60" s="6">
        <f>SUM(C61:C62)</f>
        <v>12348166626</v>
      </c>
      <c r="D60" s="10"/>
      <c r="E60" s="10"/>
    </row>
    <row r="61" spans="1:5" x14ac:dyDescent="0.25">
      <c r="A61" s="3"/>
      <c r="B61" t="s">
        <v>59</v>
      </c>
      <c r="C61" s="12">
        <v>11762310000</v>
      </c>
      <c r="D61" s="10">
        <v>44861</v>
      </c>
      <c r="E61" s="10">
        <v>45189</v>
      </c>
    </row>
    <row r="62" spans="1:5" x14ac:dyDescent="0.25">
      <c r="A62" s="3"/>
      <c r="B62" t="s">
        <v>36</v>
      </c>
      <c r="C62" s="12">
        <v>585856626</v>
      </c>
      <c r="D62" s="10">
        <v>44852</v>
      </c>
      <c r="E62" s="10">
        <v>45196</v>
      </c>
    </row>
    <row r="63" spans="1:5" ht="12.75" customHeight="1" x14ac:dyDescent="0.25">
      <c r="A63" s="2"/>
      <c r="C63" s="12"/>
    </row>
    <row r="64" spans="1:5" ht="14.4" x14ac:dyDescent="0.3">
      <c r="A64" s="2"/>
      <c r="B64" s="5" t="s">
        <v>37</v>
      </c>
      <c r="C64" s="6">
        <f>+C66+C77+C80+C83</f>
        <v>258935786952</v>
      </c>
    </row>
    <row r="65" spans="1:10" x14ac:dyDescent="0.25">
      <c r="A65" s="3"/>
      <c r="C65" s="12"/>
    </row>
    <row r="66" spans="1:10" ht="14.4" x14ac:dyDescent="0.3">
      <c r="A66" s="3"/>
      <c r="B66" s="5" t="s">
        <v>11</v>
      </c>
      <c r="C66" s="6">
        <f>+C67+C72</f>
        <v>37154881882</v>
      </c>
    </row>
    <row r="67" spans="1:10" ht="14.4" x14ac:dyDescent="0.3">
      <c r="A67" s="3"/>
      <c r="B67" s="5" t="s">
        <v>12</v>
      </c>
      <c r="C67" s="6">
        <f>SUM(C68:C71)</f>
        <v>29380290058</v>
      </c>
    </row>
    <row r="68" spans="1:10" ht="12.75" customHeight="1" x14ac:dyDescent="0.25">
      <c r="A68" s="2"/>
      <c r="B68" t="s">
        <v>13</v>
      </c>
      <c r="C68" s="12">
        <v>4652556211</v>
      </c>
      <c r="D68" s="14" t="s">
        <v>67</v>
      </c>
      <c r="E68" s="23" t="s">
        <v>38</v>
      </c>
      <c r="J68" s="14"/>
    </row>
    <row r="69" spans="1:10" ht="12.75" customHeight="1" x14ac:dyDescent="0.25">
      <c r="A69" s="2"/>
      <c r="B69" s="13" t="s">
        <v>44</v>
      </c>
      <c r="C69" s="12">
        <v>6857723453</v>
      </c>
      <c r="D69" s="10">
        <v>45201</v>
      </c>
      <c r="E69" s="10">
        <v>45790</v>
      </c>
    </row>
    <row r="70" spans="1:10" ht="12.75" customHeight="1" x14ac:dyDescent="0.25">
      <c r="A70" s="2"/>
      <c r="B70" s="13" t="s">
        <v>18</v>
      </c>
      <c r="C70" s="12">
        <v>10584296114</v>
      </c>
      <c r="D70" s="25">
        <v>45201</v>
      </c>
      <c r="E70" s="10">
        <v>45994</v>
      </c>
    </row>
    <row r="71" spans="1:10" x14ac:dyDescent="0.25">
      <c r="A71" s="3"/>
      <c r="B71" t="s">
        <v>17</v>
      </c>
      <c r="C71" s="12">
        <v>7285714280</v>
      </c>
      <c r="D71" s="25">
        <v>45215</v>
      </c>
      <c r="E71" s="10">
        <v>45723</v>
      </c>
    </row>
    <row r="72" spans="1:10" ht="12.75" customHeight="1" x14ac:dyDescent="0.3">
      <c r="A72" s="2"/>
      <c r="B72" s="5" t="s">
        <v>15</v>
      </c>
      <c r="C72" s="6">
        <f>SUM(C73:C75)</f>
        <v>7774591824</v>
      </c>
    </row>
    <row r="73" spans="1:10" x14ac:dyDescent="0.25">
      <c r="A73" s="3"/>
      <c r="B73" t="s">
        <v>13</v>
      </c>
      <c r="C73" s="12">
        <v>1637790000</v>
      </c>
      <c r="D73" s="25">
        <v>45324</v>
      </c>
      <c r="E73" s="10">
        <v>46044</v>
      </c>
    </row>
    <row r="74" spans="1:10" x14ac:dyDescent="0.25">
      <c r="A74" s="3"/>
      <c r="B74" t="s">
        <v>19</v>
      </c>
      <c r="C74" s="12">
        <v>2317688742</v>
      </c>
      <c r="D74" s="10">
        <v>45226</v>
      </c>
      <c r="E74" s="10">
        <v>45471</v>
      </c>
    </row>
    <row r="75" spans="1:10" x14ac:dyDescent="0.25">
      <c r="A75" s="3"/>
      <c r="B75" t="s">
        <v>39</v>
      </c>
      <c r="C75" s="12">
        <v>3819113082</v>
      </c>
      <c r="D75" s="10">
        <v>45208</v>
      </c>
      <c r="E75" s="10">
        <v>45489</v>
      </c>
    </row>
    <row r="76" spans="1:10" x14ac:dyDescent="0.25">
      <c r="A76" s="3"/>
      <c r="C76" s="12"/>
    </row>
    <row r="77" spans="1:10" ht="14.4" x14ac:dyDescent="0.3">
      <c r="A77" s="3"/>
      <c r="B77" s="5" t="s">
        <v>21</v>
      </c>
      <c r="C77" s="6">
        <f>+C78</f>
        <v>4777405070</v>
      </c>
    </row>
    <row r="78" spans="1:10" x14ac:dyDescent="0.25">
      <c r="A78" s="2"/>
      <c r="B78" t="s">
        <v>50</v>
      </c>
      <c r="C78" s="12">
        <v>4777405070</v>
      </c>
      <c r="D78" s="10">
        <v>45200</v>
      </c>
      <c r="E78" s="10">
        <v>46296</v>
      </c>
    </row>
    <row r="79" spans="1:10" x14ac:dyDescent="0.25">
      <c r="A79" s="2"/>
      <c r="C79" s="12"/>
    </row>
    <row r="80" spans="1:10" ht="14.4" x14ac:dyDescent="0.3">
      <c r="A80" s="3"/>
      <c r="B80" s="5" t="s">
        <v>40</v>
      </c>
      <c r="C80" s="6">
        <f>+C81</f>
        <v>5500000</v>
      </c>
    </row>
    <row r="81" spans="1:8" x14ac:dyDescent="0.25">
      <c r="A81" s="3"/>
      <c r="B81" t="s">
        <v>41</v>
      </c>
      <c r="C81" s="12">
        <v>5500000</v>
      </c>
      <c r="D81" s="10">
        <v>45200</v>
      </c>
      <c r="E81" s="10">
        <v>45291</v>
      </c>
    </row>
    <row r="82" spans="1:8" x14ac:dyDescent="0.25">
      <c r="A82" s="2"/>
      <c r="C82" s="12"/>
    </row>
    <row r="83" spans="1:8" ht="14.4" x14ac:dyDescent="0.3">
      <c r="A83" s="3"/>
      <c r="B83" s="5" t="s">
        <v>32</v>
      </c>
      <c r="C83" s="6">
        <f>+C84+C86</f>
        <v>216998000000</v>
      </c>
      <c r="D83" s="10"/>
    </row>
    <row r="84" spans="1:8" ht="14.4" x14ac:dyDescent="0.3">
      <c r="A84" s="3"/>
      <c r="B84" s="5" t="s">
        <v>33</v>
      </c>
      <c r="C84" s="6">
        <f>SUM(C85:C85)</f>
        <v>130500000000</v>
      </c>
    </row>
    <row r="85" spans="1:8" ht="14.4" x14ac:dyDescent="0.3">
      <c r="A85" s="2"/>
      <c r="B85" t="s">
        <v>34</v>
      </c>
      <c r="C85" s="12">
        <v>130500000000</v>
      </c>
      <c r="D85" s="15">
        <v>46980</v>
      </c>
      <c r="E85" s="10">
        <v>48072</v>
      </c>
    </row>
    <row r="86" spans="1:8" ht="14.4" x14ac:dyDescent="0.3">
      <c r="A86" s="3"/>
      <c r="B86" s="5" t="s">
        <v>15</v>
      </c>
      <c r="C86" s="6">
        <f>SUM(C87:C87)</f>
        <v>86498000000</v>
      </c>
      <c r="E86" s="10"/>
    </row>
    <row r="87" spans="1:8" ht="13.5" customHeight="1" x14ac:dyDescent="0.25">
      <c r="A87" s="4"/>
      <c r="B87" t="s">
        <v>59</v>
      </c>
      <c r="C87" s="12">
        <v>86498000000</v>
      </c>
      <c r="D87" s="10">
        <v>48072</v>
      </c>
      <c r="E87" s="10">
        <v>48081</v>
      </c>
      <c r="H87" s="19"/>
    </row>
    <row r="88" spans="1:8" ht="12.75" customHeight="1" x14ac:dyDescent="0.25">
      <c r="C88" s="12"/>
      <c r="D88" s="10"/>
      <c r="E88" s="10"/>
    </row>
    <row r="89" spans="1:8" ht="12.75" customHeight="1" x14ac:dyDescent="0.25">
      <c r="C89" s="12"/>
    </row>
    <row r="90" spans="1:8" ht="14.4" x14ac:dyDescent="0.3">
      <c r="B90" s="7"/>
      <c r="C90" s="12"/>
    </row>
    <row r="91" spans="1:8" ht="14.4" x14ac:dyDescent="0.3">
      <c r="B91" s="7"/>
    </row>
    <row r="92" spans="1:8" ht="14.4" x14ac:dyDescent="0.3">
      <c r="B92" s="7" t="s">
        <v>42</v>
      </c>
    </row>
    <row r="93" spans="1:8" ht="14.4" x14ac:dyDescent="0.3">
      <c r="B93" s="7" t="s">
        <v>43</v>
      </c>
    </row>
  </sheetData>
  <mergeCells count="3">
    <mergeCell ref="B2:E2"/>
    <mergeCell ref="D4:E4"/>
    <mergeCell ref="D1:E1"/>
  </mergeCells>
  <pageMargins left="0.39370078740157483" right="0.27559055118110237" top="1.1811023622047245" bottom="0.62992125984251968" header="0.35433070866141736" footer="0.51181102362204722"/>
  <pageSetup paperSize="9" scale="86" firstPageNumber="0" fitToHeight="0" orientation="portrait" r:id="rId1"/>
  <rowBreaks count="1" manualBreakCount="1">
    <brk id="63" max="4" man="1"/>
  </rowBreaks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Bom/CsOLdv/e0Z6mFQ5scLGokW0jIc6XUBY6zzU/Yvw=</DigestValue>
    </Reference>
    <Reference Type="http://www.w3.org/2000/09/xmldsig#Object" URI="#idOfficeObject">
      <DigestMethod Algorithm="http://www.w3.org/2001/04/xmlenc#sha256"/>
      <DigestValue>KOyglX47VD0sZyZPd93Xs/XFzQPEH0M06TykT70zkR4=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4kyljFR9DtFI3IRVYUsPqT7j/pHz5KKJiYq5L469g00=</DigestValue>
    </Reference>
  </SignedInfo>
  <SignatureValue>nfEkzkizU7/jHcYwbGkXaYAZ5rceoX2TyHp55RaAZmjm/VFaKSWGSufmLWLMRA+Gh9y/W+NXyvyq
vLJFGOeSktvVeLQdd59sBLLVgrJC00JDk0EyBVnroY1Zo7m0JRMNKxWe7/HPkasK/FegBHyyx/ju
0aAKVEaH2h43geSGshbZdB3Dd2thHP5Bw4ZL6GkNOq0a6bgZAsbao0mztdhpVO/Kdj98ECvTBc+7
Es5wMMskHcszaJK2aVIT0vyBn5D2MFWfyVoLcfC8UPsBe7ytezjrirHlb+Gv1DbgMKdNyNPDw/bB
8phyLLrXjoqtCJ9idjTQBSIQdf+cKgjopZkYqQ==</SignatureValue>
  <KeyInfo>
    <X509Data>
      <X509Certificate>MIIIBzCCBe+gAwIBAgIIFZxbuaQBopgwDQYJKoZIhvcNAQELBQAwWzEXMBUGA1UEBRMOUlVDIDgwMDUwMTcyLTExGjAYBgNVBAMTEUNBLURPQ1VNRU5UQSBTLkEuMRcwFQYDVQQKEw5ET0NVTUVOVEEgUy5BLjELMAkGA1UEBhMCUFkwHhcNMjEwMzAyMTQxNTMxWhcNMjMwMzAyMTQyNTMxWjCBqTELMAkGA1UEBhMCUFkxGDAWBgNVBAQMD1NFUlZJTiBHT05aQUxFWjESMBAGA1UEBRMJQ0kxMTgwMzU0MRcwFQYDVQQqDA5WSUNUT1IgQlJJR0lETzEXMBUGA1UECgwOUEVSU09OQSBGSVNJQ0ExETAPBgNVBAsMCEZJUk1BIEYyMScwJQYDVQQDDB5WSUNUT1IgQlJJR0lETyBTRVJWSU4gR09OWkFMRVowggEiMA0GCSqGSIb3DQEBAQUAA4IBDwAwggEKAoIBAQCtbMAyDuXtU+IRIwszM2XjWmxtOk0S5hEU0ZyiobDZqaWvnYm1jjgO9i5H6Hn9GzIxINlLu1iCoJTr4QshGGObjE2pyrZDT/KjWRJIJbxfA+uIKJU1ic0dssRqnjnrjgGKHsxKND4qAwWHZw2GkBhh4iODPmyv2le7xyZHAx9DxaJnsH+d+TXjoh9FuE+vOME2URiDmtvM3nCVxnl/Oq/mGdHjHDxj8SDdIMBFCwjby1mV4P1f4cIc2FgheX7lDCDmhTJ4RULA0CPvlAhkJRwV2M/yWqWADP1XknXn8GRP5L0VKuS2QDhQstJyFDBjfeMC9ViqqqP3Z+mFMe34gTIhAgMBAAGjggN+MIIDejAMBgNVHRMBAf8EAjAAMA4GA1UdDwEB/wQEAwIF4DAqBgNVHSUBAf8EIDAeBggrBgEFBQcDAQYIKwYBBQUHAwIGCCsGAQUFBwMEMB0GA1UdDgQWBBSr+R3aThKXqKSE1ayiHxds7Yc5+z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IgYDVR0RBBswGYEXdnNlcnZpbkB0YXBlcnV2aWNoYS5jb20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QQyQKE51Lo8r4bPqD9Tn7dwzj4UH7uRqe6uh5vcZ8IU4pHHCBvM94Mr4far/LehWgFaEQynADQN7JX51j4Vn2/B3Lu9x3N7kCZWYiUWUmrFzOfdFfwTEDheD1azPZQLCr9j0MYmOwd5wqGPx+ij/BaSWn9ur9amUes9te/zYiRS9U1OCAk6MGj/lHsaBD3OgIqg8xjy4FtDoEtTamzQpnLzQFwXRUE53iXEptatSYg2zjtIxqxpUcJZBqAr77jqCvyXtLQt0HFWq03lqMbKnRnbTYwj5sxqyne55fXNuh2Ss5TT/sk6l8tSLH99uHtPqsMQpnzG1KYX8yK9nc+EJQN/JMY9IWqditznEayCna2RPN5eDnSGx71M0DbWaKjpZR5tvJQUO3IEm4zxay9j/x0qkf8TIO8dMlUFxciJkgepWK1EAkQcZq8bJn+ITgfcQlSjQqx9fD32j4FNhtjpQAnKgb/hjBCOOIx/vF3F2bblAteWZwXe3pG4ZxulKBLIOKgoh+CywXRbdFCFGGnL3ZS/BzbYzEEHPVDRiLtJKqZEqRUYTZKExFP8pmUZ+d4bLI+wzoU0vxXEAbBbfSoa53M/pnXxN0zrfoQbaxIrOJg3ryTFvCRS394ZMLpLU4BE7pCNmr+77iGSm/l3tHrxm2aFkGuWbSHz7WTcLY7ZsY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65n+yUJmEhuDeTr2Ml/RMl4Okz+he/Yp29XV7TOZr10=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SYE1MCeKpO5QflxrEZHetCYSx5+AAEQkLo9Sseywrps=</DigestValue>
      </Reference>
      <Reference URI="/xl/media/image1.png?ContentType=image/png">
        <DigestMethod Algorithm="http://www.w3.org/2001/04/xmlenc#sha256"/>
        <DigestValue>F28lSkXQ5AtBtLiXBqVi06wqUBzTBj9vntz/DKsARUI=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gvRjrxKzyYbrJeXVO1fk7JIbI6AB9pmSMy9PPY6D2rM=</DigestValue>
      </Reference>
      <Reference URI="/xl/sharedStrings.xml?ContentType=application/vnd.openxmlformats-officedocument.spreadsheetml.sharedStrings+xml">
        <DigestMethod Algorithm="http://www.w3.org/2001/04/xmlenc#sha256"/>
        <DigestValue>9OYOi4ZW6OpAkK+trnqy3PZVr+i5CEh6ayXRVMIb9Go=</DigestValue>
      </Reference>
      <Reference URI="/xl/styles.xml?ContentType=application/vnd.openxmlformats-officedocument.spreadsheetml.styles+xml">
        <DigestMethod Algorithm="http://www.w3.org/2001/04/xmlenc#sha256"/>
        <DigestValue>C/n5H7lPKyOBPAYbHWzM+XTmaVDXVeWwprfIWOTwffA=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1qTeMZ2OX8gaVhwjA303EUniapU9jbefvwm4QaCmPAA=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EwKNbta/FMwErXCgu8GIO3+refW/OHN5eVK4EwbNcCU=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2022-11-14T15:33:19Z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16.0.15726/23</OfficeVersion>
          <ApplicationVersion>16.0.15726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2022-11-14T15:33:19Z</xd:SigningTime>
          <xd:SigningCertificate>
            <xd:Cert>
              <xd:CertDigest>
                <DigestMethod Algorithm="http://www.w3.org/2001/04/xmlenc#sha256"/>
                <DigestValue>N/Sk5XJKQg9nKwVbVB2ntwiunbTKHaGv/CPRfnHw0H0=</DigestValue>
              </xd:CertDigest>
              <xd:IssuerSerial>
                <X509IssuerName>C=PY, O=DOCUMENTA S.A., CN=CA-DOCUMENTA S.A., SERIALNUMBER=RUC 80050172-1</X509IssuerName>
                <X509SerialNumber>1557220424041996952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</xd:CommitmentTypeIndication>
        </xd:SignedDataObject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SETIEMBRE 2022</vt:lpstr>
      <vt:lpstr>'SETIEMBRE 2022'!Área_de_impresión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Graciela Segovia</dc:creator>
  <cp:lastModifiedBy>ACER</cp:lastModifiedBy>
  <cp:lastPrinted>2022-03-17T18:42:19Z</cp:lastPrinted>
  <dcterms:created xsi:type="dcterms:W3CDTF">2021-03-24T21:33:11Z</dcterms:created>
  <dcterms:modified xsi:type="dcterms:W3CDTF">2022-11-14T15:32:27Z</dcterms:modified>
</cp:coreProperties>
</file>